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90" windowWidth="19320" windowHeight="89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25" i="1" l="1"/>
  <c r="F25" i="1"/>
  <c r="G32" i="1" l="1"/>
  <c r="F32" i="1"/>
  <c r="G30" i="1"/>
  <c r="F30" i="1"/>
  <c r="G19" i="1"/>
  <c r="F19" i="1"/>
  <c r="G17" i="1"/>
  <c r="F17" i="1"/>
  <c r="G22" i="1" l="1"/>
  <c r="F22" i="1"/>
</calcChain>
</file>

<file path=xl/sharedStrings.xml><?xml version="1.0" encoding="utf-8"?>
<sst xmlns="http://schemas.openxmlformats.org/spreadsheetml/2006/main" count="72" uniqueCount="55">
  <si>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</si>
  <si>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</si>
  <si>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</si>
  <si>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</si>
  <si>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</si>
  <si>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</si>
  <si>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</si>
  <si>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</si>
  <si>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</si>
  <si>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</si>
  <si>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12.2.01.86100</t>
  </si>
  <si>
    <t>0113</t>
  </si>
  <si>
    <t>Мероприятия по обеспечению функционирования и развития муниципальной службы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</si>
  <si>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</si>
  <si>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</si>
  <si>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0709</t>
  </si>
  <si>
    <t>Субвенция на обеспечение деятельности органов опеки и попечительства</t>
  </si>
  <si>
    <t>12.2.01.86120</t>
  </si>
  <si>
    <t>Центральный аппарат</t>
  </si>
  <si>
    <t>Уточнение бюджетных ассигнований на основании заявки Управления образования Администрации города Переславля-Залесского</t>
  </si>
  <si>
    <t>1004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</si>
  <si>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</si>
  <si>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</si>
  <si>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01.1.03.70500</t>
  </si>
  <si>
    <t>ГЦП "Социальная поддержка населения городского округа город Переславль-Залесский Ярославской области"</t>
  </si>
  <si>
    <t>1003</t>
  </si>
  <si>
    <t>Уточнение бюджетных ассигнований на основании заявки Управления культуры,туризсма,молодежи и спорта Администрации города Переславля-Залесского</t>
  </si>
  <si>
    <t>0801</t>
  </si>
  <si>
    <t>01.1.01.85610</t>
  </si>
  <si>
    <t>Компенсация родительской платы по присмотру и уходу за  счет городского бюджета</t>
  </si>
  <si>
    <t>ВЦП "Развитие культуры и искусства городского округа город Переславль-Залесский Ярославской области"</t>
  </si>
  <si>
    <t>05.2.02.L5191</t>
  </si>
  <si>
    <t>Комплектование книжных фондов муниципальных библиотек</t>
  </si>
  <si>
    <t>Непрограммные расходы</t>
  </si>
  <si>
    <t>07.1.02.S5620</t>
  </si>
  <si>
    <t>Субсидия на капитальный ремонт и ремонт дорожных объектов муниципальной собственности</t>
  </si>
  <si>
    <t>0409</t>
  </si>
  <si>
    <t>ГЦП "Сохранность автомобильных дорог городского округа город Переславль-Залесский Ярославской области"</t>
  </si>
  <si>
    <t>2026год (руб.)</t>
  </si>
  <si>
    <t>0701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</si>
  <si>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</si>
  <si>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</si>
  <si>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07.1.02.S7350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</si>
  <si>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</si>
  <si>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Уточнение бюджетных ассигнований на основании заявки Администрации города Переславля-Залесского</t>
  </si>
  <si>
    <t>60.0.00.80120</t>
  </si>
  <si>
    <t>Выполнение других обязательств государства</t>
  </si>
  <si>
    <t>Уточнение бюджетных ассигнований на основании заявки  Администрации города Переславля-Залесского</t>
  </si>
  <si>
    <t>02.1.03.85500</t>
  </si>
  <si>
    <t>Мероприятия по социальной поддержке населения</t>
  </si>
  <si>
    <t>05.2.02.85700</t>
  </si>
  <si>
    <t>Мероприятия в сфере культуры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</si>
  <si>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января 2024 года</t>
    </r>
  </si>
  <si>
    <t>от 30.01.2024 № 5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</si>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</sst>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9" fillId="2" borderId="3" xfId="8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1" xfId="8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3" xfId="8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9" fillId="2" borderId="1" xfId="8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8" fillId="2" borderId="1" xfId="8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9" fillId="2" borderId="3" xfId="8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4" fillId="2" borderId="1" xfId="0" applyFont="1" applyFill="1" applyBorder="1" applyAlignment="1">
      <alignment vertical="center" wrapText="1"/>
    </xf>
    <xf numFmtId="164" fontId="9" fillId="2" borderId="1" xfId="8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zoomScaleNormal="100" workbookViewId="0">
      <selection activeCell="A8" sqref="A8:H32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16384" width="9.140625" style="1"/>
  </cols>
  <sheetData>
    <row r="1" spans="1:8" x14ac:dyDescent="0.25">
      <c r="A1" s="16" t="s">
        <v>8</v>
      </c>
      <c r="B1" s="16"/>
      <c r="C1" s="16"/>
      <c r="D1" s="16"/>
      <c r="E1" s="16"/>
      <c r="F1" s="16"/>
      <c r="G1" s="16"/>
      <c r="H1" s="16"/>
    </row>
    <row r="2" spans="1:8" x14ac:dyDescent="0.25">
      <c r="A2" s="16" t="s">
        <v>7</v>
      </c>
      <c r="B2" s="16"/>
      <c r="C2" s="16"/>
      <c r="D2" s="16"/>
      <c r="E2" s="16"/>
      <c r="F2" s="16"/>
      <c r="G2" s="16"/>
      <c r="H2" s="16"/>
    </row>
    <row r="3" spans="1:8" x14ac:dyDescent="0.25">
      <c r="A3" s="16" t="s">
        <v>6</v>
      </c>
      <c r="B3" s="16"/>
      <c r="C3" s="16"/>
      <c r="D3" s="16"/>
      <c r="E3" s="16"/>
      <c r="F3" s="16"/>
      <c r="G3" s="16"/>
      <c r="H3" s="16"/>
    </row>
    <row r="4" spans="1:8" x14ac:dyDescent="0.25">
      <c r="A4" s="7"/>
      <c r="B4" s="7"/>
      <c r="C4" s="7"/>
      <c r="D4" s="14"/>
      <c r="E4" s="14"/>
      <c r="F4" s="14"/>
      <c r="G4" s="16" t="s">
        <v>53</v>
      </c>
      <c r="H4" s="16"/>
    </row>
    <row r="5" spans="1:8" x14ac:dyDescent="0.25">
      <c r="A5" s="6"/>
      <c r="B5" s="6"/>
      <c r="C5" s="6"/>
      <c r="D5" s="14"/>
      <c r="E5" s="14"/>
      <c r="F5" s="14"/>
      <c r="G5" s="16"/>
      <c r="H5" s="16"/>
    </row>
    <row r="6" spans="1:8" ht="60.75" customHeight="1" x14ac:dyDescent="0.25">
      <c r="A6" s="15" t="s">
        <v>52</v>
      </c>
      <c r="B6" s="15"/>
      <c r="C6" s="15"/>
      <c r="D6" s="15"/>
      <c r="E6" s="15"/>
      <c r="F6" s="15"/>
      <c r="G6" s="15"/>
      <c r="H6" s="15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38</v>
      </c>
      <c r="H7" s="13" t="s">
        <v>1</v>
      </c>
    </row>
    <row r="8" spans="1:8" ht="79.5" customHeight="1" x14ac:dyDescent="0.25">
      <c r="A8" s="17"/>
      <c r="B8" s="17"/>
      <c r="C8" s="17"/>
      <c r="D8" s="18"/>
      <c r="E8" s="19" t="s">
        <v>14</v>
      </c>
      <c r="F8" s="20" t="s">
        <v>54</v>
      </c>
      <c r="G8" s="20" t="s">
        <v>54</v>
      </c>
      <c r="H8" s="21"/>
    </row>
    <row r="9" spans="1:8" ht="79.5" customHeight="1" x14ac:dyDescent="0.25">
      <c r="A9" s="17">
        <v>203</v>
      </c>
      <c r="B9" s="22" t="s">
        <v>20</v>
      </c>
      <c r="C9" s="17">
        <v>300</v>
      </c>
      <c r="D9" s="23" t="s">
        <v>23</v>
      </c>
      <c r="E9" s="24" t="s">
        <v>16</v>
      </c>
      <c r="F9" s="25">
        <v>-1956662</v>
      </c>
      <c r="G9" s="25">
        <v>-1956662</v>
      </c>
      <c r="H9" s="26" t="s">
        <v>19</v>
      </c>
    </row>
    <row r="10" spans="1:8" ht="79.5" customHeight="1" x14ac:dyDescent="0.25">
      <c r="A10" s="17">
        <v>203</v>
      </c>
      <c r="B10" s="22" t="s">
        <v>20</v>
      </c>
      <c r="C10" s="17">
        <v>600</v>
      </c>
      <c r="D10" s="27"/>
      <c r="E10" s="28"/>
      <c r="F10" s="25">
        <v>1956662</v>
      </c>
      <c r="G10" s="25">
        <v>1956662</v>
      </c>
      <c r="H10" s="26"/>
    </row>
    <row r="11" spans="1:8" ht="79.5" customHeight="1" x14ac:dyDescent="0.25">
      <c r="A11" s="17">
        <v>203</v>
      </c>
      <c r="B11" s="22" t="s">
        <v>39</v>
      </c>
      <c r="C11" s="17">
        <v>300</v>
      </c>
      <c r="D11" s="23" t="s">
        <v>40</v>
      </c>
      <c r="E11" s="24" t="s">
        <v>41</v>
      </c>
      <c r="F11" s="25">
        <v>-1628484</v>
      </c>
      <c r="G11" s="29">
        <v>-1628484</v>
      </c>
      <c r="H11" s="26" t="s">
        <v>19</v>
      </c>
    </row>
    <row r="12" spans="1:8" ht="79.5" customHeight="1" x14ac:dyDescent="0.25">
      <c r="A12" s="17">
        <v>203</v>
      </c>
      <c r="B12" s="22" t="s">
        <v>39</v>
      </c>
      <c r="C12" s="17">
        <v>600</v>
      </c>
      <c r="D12" s="27"/>
      <c r="E12" s="28"/>
      <c r="F12" s="25">
        <v>1628484</v>
      </c>
      <c r="G12" s="29">
        <v>1628484</v>
      </c>
      <c r="H12" s="26"/>
    </row>
    <row r="13" spans="1:8" ht="79.5" customHeight="1" x14ac:dyDescent="0.25">
      <c r="A13" s="17">
        <v>203</v>
      </c>
      <c r="B13" s="22" t="s">
        <v>20</v>
      </c>
      <c r="C13" s="17">
        <v>300</v>
      </c>
      <c r="D13" s="23" t="s">
        <v>28</v>
      </c>
      <c r="E13" s="24" t="s">
        <v>29</v>
      </c>
      <c r="F13" s="29">
        <v>1084196</v>
      </c>
      <c r="G13" s="29">
        <v>1122373</v>
      </c>
      <c r="H13" s="26" t="s">
        <v>19</v>
      </c>
    </row>
    <row r="14" spans="1:8" ht="79.5" customHeight="1" x14ac:dyDescent="0.25">
      <c r="A14" s="17">
        <v>203</v>
      </c>
      <c r="B14" s="22" t="s">
        <v>20</v>
      </c>
      <c r="C14" s="17">
        <v>200</v>
      </c>
      <c r="D14" s="27"/>
      <c r="E14" s="28"/>
      <c r="F14" s="29">
        <v>-1084196</v>
      </c>
      <c r="G14" s="29">
        <v>-1122373</v>
      </c>
      <c r="H14" s="26"/>
    </row>
    <row r="15" spans="1:8" ht="79.5" customHeight="1" x14ac:dyDescent="0.25">
      <c r="A15" s="17">
        <v>203</v>
      </c>
      <c r="B15" s="22" t="s">
        <v>20</v>
      </c>
      <c r="C15" s="17">
        <v>300</v>
      </c>
      <c r="D15" s="30" t="s">
        <v>21</v>
      </c>
      <c r="E15" s="31" t="s">
        <v>22</v>
      </c>
      <c r="F15" s="25">
        <v>-9344331</v>
      </c>
      <c r="G15" s="25">
        <v>-9344331</v>
      </c>
      <c r="H15" s="26" t="s">
        <v>19</v>
      </c>
    </row>
    <row r="16" spans="1:8" ht="79.5" customHeight="1" x14ac:dyDescent="0.25">
      <c r="A16" s="17">
        <v>203</v>
      </c>
      <c r="B16" s="22" t="s">
        <v>20</v>
      </c>
      <c r="C16" s="17">
        <v>200</v>
      </c>
      <c r="D16" s="30"/>
      <c r="E16" s="31"/>
      <c r="F16" s="25">
        <v>9344331</v>
      </c>
      <c r="G16" s="25">
        <v>9344331</v>
      </c>
      <c r="H16" s="26"/>
    </row>
    <row r="17" spans="1:8" ht="79.5" customHeight="1" x14ac:dyDescent="0.25">
      <c r="A17" s="17"/>
      <c r="B17" s="22"/>
      <c r="C17" s="17"/>
      <c r="D17" s="32"/>
      <c r="E17" s="33" t="s">
        <v>24</v>
      </c>
      <c r="F17" s="34">
        <f>SUM(F18)</f>
        <v>199260</v>
      </c>
      <c r="G17" s="34">
        <f>SUM(G18)</f>
        <v>200720</v>
      </c>
      <c r="H17" s="35"/>
    </row>
    <row r="18" spans="1:8" ht="79.5" customHeight="1" x14ac:dyDescent="0.25">
      <c r="A18" s="17">
        <v>208</v>
      </c>
      <c r="B18" s="22" t="s">
        <v>25</v>
      </c>
      <c r="C18" s="17">
        <v>300</v>
      </c>
      <c r="D18" s="36" t="s">
        <v>48</v>
      </c>
      <c r="E18" s="37" t="s">
        <v>49</v>
      </c>
      <c r="F18" s="25">
        <v>199260</v>
      </c>
      <c r="G18" s="25">
        <v>200720</v>
      </c>
      <c r="H18" s="38" t="s">
        <v>44</v>
      </c>
    </row>
    <row r="19" spans="1:8" ht="79.5" customHeight="1" x14ac:dyDescent="0.25">
      <c r="A19" s="17"/>
      <c r="B19" s="22"/>
      <c r="C19" s="17"/>
      <c r="D19" s="18"/>
      <c r="E19" s="19" t="s">
        <v>30</v>
      </c>
      <c r="F19" s="34">
        <f>SUM(F20:F21)</f>
        <v>0</v>
      </c>
      <c r="G19" s="34">
        <f>SUM(G20:G21)</f>
        <v>0</v>
      </c>
      <c r="H19" s="35"/>
    </row>
    <row r="20" spans="1:8" ht="79.5" customHeight="1" x14ac:dyDescent="0.25">
      <c r="A20" s="17">
        <v>242</v>
      </c>
      <c r="B20" s="22" t="s">
        <v>27</v>
      </c>
      <c r="C20" s="17">
        <v>600</v>
      </c>
      <c r="D20" s="18" t="s">
        <v>31</v>
      </c>
      <c r="E20" s="39" t="s">
        <v>32</v>
      </c>
      <c r="F20" s="25">
        <v>5879</v>
      </c>
      <c r="G20" s="25">
        <v>6033</v>
      </c>
      <c r="H20" s="26" t="s">
        <v>26</v>
      </c>
    </row>
    <row r="21" spans="1:8" ht="79.5" customHeight="1" x14ac:dyDescent="0.25">
      <c r="A21" s="17">
        <v>242</v>
      </c>
      <c r="B21" s="22" t="s">
        <v>27</v>
      </c>
      <c r="C21" s="17"/>
      <c r="D21" s="32" t="s">
        <v>50</v>
      </c>
      <c r="E21" s="21" t="s">
        <v>51</v>
      </c>
      <c r="F21" s="25">
        <v>-5879</v>
      </c>
      <c r="G21" s="25">
        <v>-6033</v>
      </c>
      <c r="H21" s="26"/>
    </row>
    <row r="22" spans="1:8" ht="79.5" customHeight="1" x14ac:dyDescent="0.25">
      <c r="A22" s="17"/>
      <c r="B22" s="22"/>
      <c r="C22" s="17"/>
      <c r="D22" s="32"/>
      <c r="E22" s="33" t="s">
        <v>37</v>
      </c>
      <c r="F22" s="40">
        <f>SUM(F23:F24)</f>
        <v>0</v>
      </c>
      <c r="G22" s="40">
        <f>SUM(G23:G24)</f>
        <v>0</v>
      </c>
      <c r="H22" s="35"/>
    </row>
    <row r="23" spans="1:8" ht="79.5" customHeight="1" x14ac:dyDescent="0.25">
      <c r="A23" s="17">
        <v>208</v>
      </c>
      <c r="B23" s="22" t="s">
        <v>36</v>
      </c>
      <c r="C23" s="17">
        <v>200</v>
      </c>
      <c r="D23" s="32" t="s">
        <v>42</v>
      </c>
      <c r="E23" s="21" t="s">
        <v>43</v>
      </c>
      <c r="F23" s="25">
        <v>1700000</v>
      </c>
      <c r="G23" s="25">
        <v>1700000</v>
      </c>
      <c r="H23" s="26" t="s">
        <v>44</v>
      </c>
    </row>
    <row r="24" spans="1:8" ht="79.5" customHeight="1" x14ac:dyDescent="0.25">
      <c r="A24" s="17">
        <v>208</v>
      </c>
      <c r="B24" s="22" t="s">
        <v>36</v>
      </c>
      <c r="C24" s="17">
        <v>200</v>
      </c>
      <c r="D24" s="32" t="s">
        <v>34</v>
      </c>
      <c r="E24" s="37" t="s">
        <v>35</v>
      </c>
      <c r="F24" s="25">
        <v>-1700000</v>
      </c>
      <c r="G24" s="25">
        <v>-1700000</v>
      </c>
      <c r="H24" s="26"/>
    </row>
    <row r="25" spans="1:8" ht="87" customHeight="1" x14ac:dyDescent="0.25">
      <c r="A25" s="41"/>
      <c r="B25" s="41"/>
      <c r="C25" s="41"/>
      <c r="D25" s="42"/>
      <c r="E25" s="33" t="s">
        <v>13</v>
      </c>
      <c r="F25" s="43">
        <f>SUM(F26:F29)</f>
        <v>0</v>
      </c>
      <c r="G25" s="43">
        <f>SUM(G26:G29)</f>
        <v>0</v>
      </c>
      <c r="H25" s="39"/>
    </row>
    <row r="26" spans="1:8" ht="87" customHeight="1" x14ac:dyDescent="0.25">
      <c r="A26" s="17">
        <v>203</v>
      </c>
      <c r="B26" s="22" t="s">
        <v>15</v>
      </c>
      <c r="C26" s="17">
        <v>200</v>
      </c>
      <c r="D26" s="23" t="s">
        <v>10</v>
      </c>
      <c r="E26" s="24" t="s">
        <v>12</v>
      </c>
      <c r="F26" s="25">
        <v>856910</v>
      </c>
      <c r="G26" s="29">
        <v>882620</v>
      </c>
      <c r="H26" s="44" t="s">
        <v>19</v>
      </c>
    </row>
    <row r="27" spans="1:8" ht="87" customHeight="1" x14ac:dyDescent="0.25">
      <c r="A27" s="17">
        <v>203</v>
      </c>
      <c r="B27" s="22" t="s">
        <v>15</v>
      </c>
      <c r="C27" s="17">
        <v>800</v>
      </c>
      <c r="D27" s="27"/>
      <c r="E27" s="28"/>
      <c r="F27" s="25">
        <v>40100</v>
      </c>
      <c r="G27" s="29">
        <v>40300</v>
      </c>
      <c r="H27" s="45"/>
    </row>
    <row r="28" spans="1:8" ht="87" customHeight="1" x14ac:dyDescent="0.25">
      <c r="A28" s="17">
        <v>203</v>
      </c>
      <c r="B28" s="22" t="s">
        <v>15</v>
      </c>
      <c r="C28" s="17">
        <v>200</v>
      </c>
      <c r="D28" s="23" t="s">
        <v>17</v>
      </c>
      <c r="E28" s="24" t="s">
        <v>18</v>
      </c>
      <c r="F28" s="25">
        <v>-856910</v>
      </c>
      <c r="G28" s="29">
        <v>-882620</v>
      </c>
      <c r="H28" s="45"/>
    </row>
    <row r="29" spans="1:8" ht="87" customHeight="1" x14ac:dyDescent="0.25">
      <c r="A29" s="17">
        <v>203</v>
      </c>
      <c r="B29" s="22" t="s">
        <v>15</v>
      </c>
      <c r="C29" s="17">
        <v>800</v>
      </c>
      <c r="D29" s="27"/>
      <c r="E29" s="28"/>
      <c r="F29" s="25">
        <v>-40100</v>
      </c>
      <c r="G29" s="29">
        <v>-40300</v>
      </c>
      <c r="H29" s="46"/>
    </row>
    <row r="30" spans="1:8" ht="87" customHeight="1" x14ac:dyDescent="0.25">
      <c r="A30" s="17"/>
      <c r="B30" s="22"/>
      <c r="C30" s="17"/>
      <c r="D30" s="35"/>
      <c r="E30" s="19" t="s">
        <v>33</v>
      </c>
      <c r="F30" s="34">
        <f>SUM(F31)</f>
        <v>-199260</v>
      </c>
      <c r="G30" s="34">
        <f>SUM(G31)</f>
        <v>-200720</v>
      </c>
      <c r="H30" s="21"/>
    </row>
    <row r="31" spans="1:8" ht="87" customHeight="1" x14ac:dyDescent="0.25">
      <c r="A31" s="17">
        <v>208</v>
      </c>
      <c r="B31" s="22" t="s">
        <v>11</v>
      </c>
      <c r="C31" s="17">
        <v>300</v>
      </c>
      <c r="D31" s="47" t="s">
        <v>45</v>
      </c>
      <c r="E31" s="48" t="s">
        <v>46</v>
      </c>
      <c r="F31" s="49">
        <v>-199260</v>
      </c>
      <c r="G31" s="29">
        <v>-200720</v>
      </c>
      <c r="H31" s="37" t="s">
        <v>47</v>
      </c>
    </row>
    <row r="32" spans="1:8" ht="39.75" customHeight="1" x14ac:dyDescent="0.25">
      <c r="A32" s="17"/>
      <c r="B32" s="17"/>
      <c r="C32" s="50"/>
      <c r="D32" s="51"/>
      <c r="E32" s="52"/>
      <c r="F32" s="53">
        <f>SUM(F8+F17+F19+F22+F25+F30)</f>
        <v>0</v>
      </c>
      <c r="G32" s="53">
        <f>SUM(G8+G17+G19+G22+G25+G30)</f>
        <v>0</v>
      </c>
      <c r="H32" s="39"/>
    </row>
    <row r="33" spans="7:8" ht="109.5" customHeight="1" x14ac:dyDescent="0.35">
      <c r="G33" s="3"/>
    </row>
    <row r="34" spans="7:8" ht="30.75" customHeight="1" x14ac:dyDescent="0.25">
      <c r="H34" s="8"/>
    </row>
    <row r="35" spans="7:8" ht="166.5" customHeight="1" x14ac:dyDescent="0.25"/>
    <row r="36" spans="7:8" ht="166.5" customHeight="1" x14ac:dyDescent="0.25"/>
    <row r="37" spans="7:8" ht="166.5" customHeight="1" x14ac:dyDescent="0.25"/>
    <row r="38" spans="7:8" ht="166.5" customHeight="1" x14ac:dyDescent="0.25"/>
    <row r="39" spans="7:8" ht="21.75" customHeight="1" x14ac:dyDescent="0.25"/>
    <row r="40" spans="7:8" ht="67.5" customHeight="1" x14ac:dyDescent="0.25"/>
    <row r="41" spans="7:8" ht="67.5" customHeight="1" x14ac:dyDescent="0.25"/>
    <row r="42" spans="7:8" ht="67.5" customHeight="1" x14ac:dyDescent="0.25"/>
    <row r="43" spans="7:8" ht="177" customHeight="1" x14ac:dyDescent="0.25"/>
  </sheetData>
  <mergeCells count="25">
    <mergeCell ref="D26:D27"/>
    <mergeCell ref="E26:E27"/>
    <mergeCell ref="D28:D29"/>
    <mergeCell ref="E28:E29"/>
    <mergeCell ref="H26:H29"/>
    <mergeCell ref="A6:H6"/>
    <mergeCell ref="A1:H1"/>
    <mergeCell ref="A2:H2"/>
    <mergeCell ref="A3:H3"/>
    <mergeCell ref="G4:H4"/>
    <mergeCell ref="G5:H5"/>
    <mergeCell ref="D9:D10"/>
    <mergeCell ref="E9:E10"/>
    <mergeCell ref="H9:H10"/>
    <mergeCell ref="D11:D12"/>
    <mergeCell ref="E11:E12"/>
    <mergeCell ref="H11:H12"/>
    <mergeCell ref="D13:D14"/>
    <mergeCell ref="E13:E14"/>
    <mergeCell ref="H13:H14"/>
    <mergeCell ref="D15:D16"/>
    <mergeCell ref="H23:H24"/>
    <mergeCell ref="H20:H21"/>
    <mergeCell ref="E15:E16"/>
    <mergeCell ref="H15:H1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2024-02-07T06:39:31Z</cp:lastPrinted>
  <dcterms:created xsi:type="dcterms:W3CDTF">2015-12-14T07:24:37Z</dcterms:created>
  <dcterms:modified xsi:type="dcterms:W3CDTF">2024-02-07T06:40:28Z</dcterms:modified>
</cp:coreProperties>
</file>